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19 доходы и расходы\Дума\Исполнение за 1 квартал 2019\"/>
    </mc:Choice>
  </mc:AlternateContent>
  <bookViews>
    <workbookView xWindow="120" yWindow="240" windowWidth="9720" windowHeight="7200"/>
  </bookViews>
  <sheets>
    <sheet name="1 кв-л 2019" sheetId="3" r:id="rId1"/>
  </sheets>
  <calcPr calcId="152511"/>
</workbook>
</file>

<file path=xl/calcChain.xml><?xml version="1.0" encoding="utf-8"?>
<calcChain xmlns="http://schemas.openxmlformats.org/spreadsheetml/2006/main">
  <c r="N10" i="3" l="1"/>
  <c r="J10" i="3" s="1"/>
  <c r="H10" i="3" s="1"/>
  <c r="G16" i="3"/>
  <c r="G12" i="3"/>
  <c r="G11" i="3"/>
  <c r="G10" i="3"/>
  <c r="G9" i="3"/>
  <c r="D15" i="3"/>
  <c r="D16" i="3"/>
  <c r="D14" i="3"/>
  <c r="D13" i="3"/>
  <c r="D12" i="3"/>
  <c r="D11" i="3"/>
  <c r="D10" i="3"/>
  <c r="B31" i="3" l="1"/>
  <c r="D29" i="3"/>
  <c r="C27" i="3"/>
  <c r="D34" i="3"/>
  <c r="D33" i="3"/>
  <c r="D27" i="3"/>
  <c r="D32" i="3"/>
  <c r="D28" i="3"/>
  <c r="D31" i="3"/>
  <c r="D30" i="3"/>
  <c r="C28" i="3"/>
  <c r="C34" i="3"/>
  <c r="C32" i="3"/>
  <c r="C31" i="3"/>
  <c r="C30" i="3"/>
  <c r="C29" i="3"/>
  <c r="B30" i="3"/>
  <c r="B29" i="3"/>
  <c r="B34" i="3"/>
  <c r="B33" i="3"/>
  <c r="B32" i="3"/>
  <c r="B28" i="3"/>
  <c r="B27" i="3"/>
  <c r="E31" i="3" l="1"/>
  <c r="E32" i="3"/>
  <c r="C35" i="3"/>
  <c r="B35" i="3"/>
  <c r="D35" i="3"/>
  <c r="E27" i="3"/>
  <c r="E29" i="3"/>
  <c r="E28" i="3"/>
  <c r="E33" i="3"/>
  <c r="E34" i="3"/>
  <c r="E30" i="3"/>
  <c r="B9" i="3"/>
  <c r="O18" i="3"/>
  <c r="K18" i="3"/>
  <c r="L18" i="3"/>
  <c r="M18" i="3"/>
  <c r="E35" i="3" l="1"/>
  <c r="P18" i="3"/>
  <c r="N18" i="3"/>
  <c r="P19" i="3"/>
  <c r="Q18" i="3" l="1"/>
  <c r="H19" i="3" l="1"/>
  <c r="M20" i="3"/>
  <c r="J9" i="3" l="1"/>
  <c r="H9" i="3" s="1"/>
  <c r="B15" i="3" l="1"/>
  <c r="B14" i="3"/>
  <c r="B12" i="3"/>
  <c r="B11" i="3"/>
  <c r="G18" i="3"/>
  <c r="B17" i="3"/>
  <c r="B16" i="3"/>
  <c r="B13" i="3"/>
  <c r="R19" i="3"/>
  <c r="E18" i="3"/>
  <c r="F18" i="3"/>
  <c r="I18" i="3"/>
  <c r="I20" i="3" s="1"/>
  <c r="C18" i="3"/>
  <c r="H17" i="3"/>
  <c r="P20" i="3"/>
  <c r="O20" i="3"/>
  <c r="J11" i="3"/>
  <c r="H11" i="3" s="1"/>
  <c r="J12" i="3"/>
  <c r="H12" i="3" s="1"/>
  <c r="J13" i="3"/>
  <c r="H13" i="3" s="1"/>
  <c r="J14" i="3"/>
  <c r="H14" i="3" s="1"/>
  <c r="J15" i="3"/>
  <c r="H15" i="3" s="1"/>
  <c r="J16" i="3"/>
  <c r="H16" i="3" s="1"/>
  <c r="N20" i="3"/>
  <c r="L20" i="3"/>
  <c r="K20" i="3"/>
  <c r="J20" i="3"/>
  <c r="B10" i="3"/>
  <c r="D18" i="3"/>
  <c r="R17" i="3" l="1"/>
  <c r="J18" i="3"/>
  <c r="R9" i="3"/>
  <c r="H20" i="3"/>
  <c r="R20" i="3" s="1"/>
  <c r="R10" i="3"/>
  <c r="R15" i="3"/>
  <c r="B18" i="3"/>
  <c r="R11" i="3"/>
  <c r="R16" i="3"/>
  <c r="R13" i="3"/>
  <c r="R12" i="3"/>
  <c r="R14" i="3"/>
  <c r="H18" i="3"/>
  <c r="R18" i="3" l="1"/>
</calcChain>
</file>

<file path=xl/sharedStrings.xml><?xml version="1.0" encoding="utf-8"?>
<sst xmlns="http://schemas.openxmlformats.org/spreadsheetml/2006/main" count="56" uniqueCount="48">
  <si>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</si>
  <si>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</si>
  <si>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</si>
  <si>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</si>
  <si>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</si>
  <si>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</si>
  <si>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</si>
  <si>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</si>
  <si>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</si>
  <si>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</si>
  <si>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</si>
  <si>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</si>
  <si>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</si>
  <si>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</si>
  <si>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</si>
  <si>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</si>
  <si>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</si>
  <si>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</si>
  <si>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</si>
  <si>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</si>
  <si>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</si>
  <si>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</si>
  <si>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Субвенции на предоставление дотаций поселениям в расчете на 1 жителя               (1 часть РФФПП)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</si>
  <si>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</si>
  <si>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</si>
  <si>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</si>
  <si>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</si>
  <si>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</si>
  <si>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</si>
  <si>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</si>
  <si>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</si>
  <si>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r>
      <t xml:space="preserve">Субсидии </t>
    </r>
    <r>
      <rPr>
        <sz val="11"/>
        <rFont val="Times New Roman"/>
        <family val="1"/>
        <charset val="204"/>
      </rPr>
      <t>(для поселений иные мбт)</t>
    </r>
  </si>
  <si>
    <t>Иные дотации (на поддержку мер по обеспечению сбалансированности бюджетов)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</si>
  <si>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</si>
  <si>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Дотации из РФФПП * на выравнивание уровня бюджетной обеспеченности (2 часть РФФПП)</t>
  </si>
  <si>
    <t>**Районный фонд финансовой поддержки поселений (РФФПП) = гр.3+ гр.10</t>
  </si>
  <si>
    <t>иные</t>
  </si>
  <si>
    <t>изл</t>
  </si>
  <si>
    <t>дот</t>
  </si>
  <si>
    <t>субв</t>
  </si>
  <si>
    <t>новаг</t>
  </si>
  <si>
    <t>аган</t>
  </si>
  <si>
    <t>пок</t>
  </si>
  <si>
    <t>вата</t>
  </si>
  <si>
    <t>зр</t>
  </si>
  <si>
    <t>лар</t>
  </si>
  <si>
    <t>вах</t>
  </si>
  <si>
    <t>Информация о предоставлении межбюджетных трансфертов по муниципальным образованиям района за 1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</si>
</sst>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2"/>
      <color rgb="FFFF0000"/>
      <name val="Times New Roman"/>
      <family val="1"/>
    </font>
    <font>
      <sz val="12"/>
      <color rgb="FFFF0000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106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17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0" xfId="4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wrapText="1"/>
    </xf>
    <xf numFmtId="0" fontId="8" fillId="0" borderId="13" xfId="2" applyFont="1" applyFill="1" applyBorder="1"/>
    <xf numFmtId="0" fontId="3" fillId="0" borderId="14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5" fillId="2" borderId="1" xfId="0" applyNumberFormat="1" applyFont="1" applyFill="1" applyBorder="1" applyAlignment="1"/>
    <xf numFmtId="164" fontId="15" fillId="0" borderId="0" xfId="4" applyNumberFormat="1" applyFont="1" applyFill="1"/>
    <xf numFmtId="0" fontId="16" fillId="0" borderId="0" xfId="4" applyFont="1" applyFill="1"/>
    <xf numFmtId="164" fontId="8" fillId="3" borderId="1" xfId="4" applyNumberFormat="1" applyFont="1" applyFill="1" applyBorder="1" applyAlignment="1"/>
    <xf numFmtId="164" fontId="8" fillId="2" borderId="3" xfId="2" applyNumberFormat="1" applyFont="1" applyFill="1" applyBorder="1" applyAlignment="1">
      <alignment wrapText="1"/>
    </xf>
    <xf numFmtId="164" fontId="8" fillId="2" borderId="3" xfId="2" applyNumberFormat="1" applyFont="1" applyFill="1" applyBorder="1"/>
    <xf numFmtId="0" fontId="8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6" fillId="2" borderId="3" xfId="2" applyNumberFormat="1" applyFont="1" applyFill="1" applyBorder="1"/>
    <xf numFmtId="164" fontId="8" fillId="2" borderId="1" xfId="4" applyNumberFormat="1" applyFont="1" applyFill="1" applyBorder="1"/>
    <xf numFmtId="164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/>
    <xf numFmtId="164" fontId="14" fillId="2" borderId="12" xfId="4" applyNumberFormat="1" applyFont="1" applyFill="1" applyBorder="1" applyAlignment="1"/>
    <xf numFmtId="0" fontId="15" fillId="2" borderId="3" xfId="2" applyFont="1" applyFill="1" applyBorder="1"/>
    <xf numFmtId="164" fontId="15" fillId="2" borderId="1" xfId="0" applyNumberFormat="1" applyFont="1" applyFill="1" applyBorder="1" applyAlignment="1"/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3" fillId="2" borderId="15" xfId="0" applyNumberFormat="1" applyFont="1" applyFill="1" applyBorder="1" applyAlignment="1">
      <alignment horizontal="center"/>
    </xf>
    <xf numFmtId="164" fontId="3" fillId="2" borderId="16" xfId="4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horizontal="right" wrapText="1"/>
    </xf>
    <xf numFmtId="164" fontId="8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/>
    <xf numFmtId="164" fontId="19" fillId="3" borderId="1" xfId="4" applyNumberFormat="1" applyFont="1" applyFill="1" applyBorder="1" applyAlignment="1"/>
    <xf numFmtId="164" fontId="20" fillId="2" borderId="1" xfId="0" applyNumberFormat="1" applyFont="1" applyFill="1" applyBorder="1" applyAlignment="1"/>
    <xf numFmtId="164" fontId="19" fillId="2" borderId="1" xfId="0" applyNumberFormat="1" applyFont="1" applyFill="1" applyBorder="1" applyAlignment="1">
      <alignment vertical="center" wrapText="1"/>
    </xf>
    <xf numFmtId="164" fontId="21" fillId="3" borderId="3" xfId="2" applyNumberFormat="1" applyFont="1" applyFill="1" applyBorder="1"/>
    <xf numFmtId="164" fontId="8" fillId="2" borderId="2" xfId="0" applyNumberFormat="1" applyFont="1" applyFill="1" applyBorder="1" applyAlignment="1">
      <alignment vertical="center" wrapText="1"/>
    </xf>
    <xf numFmtId="164" fontId="3" fillId="2" borderId="12" xfId="4" applyNumberFormat="1" applyFont="1" applyFill="1" applyBorder="1" applyAlignment="1"/>
    <xf numFmtId="164" fontId="3" fillId="2" borderId="12" xfId="0" applyNumberFormat="1" applyFont="1" applyFill="1" applyBorder="1" applyAlignment="1"/>
    <xf numFmtId="164" fontId="8" fillId="2" borderId="3" xfId="2" applyNumberFormat="1" applyFont="1" applyFill="1" applyBorder="1" applyAlignment="1">
      <alignment horizontal="right"/>
    </xf>
    <xf numFmtId="0" fontId="22" fillId="0" borderId="0" xfId="4" applyFont="1" applyFill="1"/>
    <xf numFmtId="164" fontId="22" fillId="0" borderId="0" xfId="4" applyNumberFormat="1" applyFont="1" applyFill="1"/>
    <xf numFmtId="0" fontId="9" fillId="0" borderId="28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30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49" fontId="8" fillId="0" borderId="25" xfId="4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center" wrapText="1"/>
    </xf>
    <xf numFmtId="0" fontId="12" fillId="0" borderId="0" xfId="1" applyFont="1" applyAlignment="1">
      <alignment horizontal="right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8" fillId="0" borderId="3" xfId="2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/>
    <xf numFmtId="164" fontId="19" fillId="0" borderId="1" xfId="4" applyNumberFormat="1" applyFont="1" applyFill="1" applyBorder="1" applyAlignment="1"/>
    <xf numFmtId="164" fontId="8" fillId="0" borderId="1" xfId="4" applyNumberFormat="1" applyFont="1" applyFill="1" applyBorder="1"/>
    <xf numFmtId="164" fontId="19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3" fillId="0" borderId="12" xfId="4" applyNumberFormat="1" applyFont="1" applyFill="1" applyBorder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topLeftCell="F1" zoomScale="85" workbookViewId="0">
      <selection activeCell="G12" sqref="G12"/>
    </sheetView>
  </sheetViews>
  <sheetFormatPr defaultRowHeight="15.75" x14ac:dyDescent="0.2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7" width="16" style="6" customWidth="1"/>
    <col min="8" max="8" width="15.140625" style="6" customWidth="1"/>
    <col min="9" max="9" width="13.140625" style="2" hidden="1" customWidth="1"/>
    <col min="10" max="10" width="15.5703125" style="2" customWidth="1"/>
    <col min="11" max="11" width="13.5703125" style="2" customWidth="1"/>
    <col min="12" max="12" width="17.5703125" style="2" customWidth="1"/>
    <col min="13" max="14" width="14" style="2" customWidth="1"/>
    <col min="15" max="15" width="13.42578125" style="2" customWidth="1"/>
    <col min="16" max="16" width="14.7109375" style="2" customWidth="1"/>
    <col min="17" max="17" width="16.28515625" style="2" customWidth="1"/>
    <col min="18" max="18" width="13" style="2" customWidth="1"/>
    <col min="19" max="19" width="9.140625" style="2"/>
    <col min="20" max="20" width="13.28515625" style="2" customWidth="1"/>
    <col min="21" max="16384" width="9.140625" style="2"/>
  </cols>
  <sheetData>
    <row r="1" spans="1:20" ht="18.75" x14ac:dyDescent="0.3">
      <c r="A1" s="3"/>
      <c r="B1" s="3"/>
      <c r="C1" s="3"/>
      <c r="D1" s="3"/>
      <c r="E1" s="1"/>
      <c r="F1" s="1"/>
      <c r="G1" s="1"/>
      <c r="H1" s="1"/>
      <c r="I1" s="4"/>
      <c r="M1" s="5"/>
      <c r="P1" s="76"/>
      <c r="Q1" s="76"/>
      <c r="R1" s="76"/>
    </row>
    <row r="2" spans="1:20" ht="40.5" customHeight="1" x14ac:dyDescent="0.25">
      <c r="A2" s="98" t="s">
        <v>47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20" ht="18.75" customHeight="1" thickBot="1" x14ac:dyDescent="0.3">
      <c r="A3" s="9"/>
      <c r="B3" s="9"/>
      <c r="C3" s="10"/>
      <c r="D3" s="10"/>
      <c r="E3" s="10"/>
      <c r="F3" s="10"/>
      <c r="G3" s="10"/>
      <c r="H3" s="9"/>
      <c r="I3" s="11"/>
      <c r="J3" s="11"/>
      <c r="K3" s="11"/>
      <c r="L3" s="11"/>
      <c r="M3" s="11"/>
      <c r="N3" s="11"/>
      <c r="O3" s="11"/>
      <c r="P3" s="11"/>
      <c r="Q3" s="11" t="s">
        <v>20</v>
      </c>
      <c r="R3" s="11"/>
    </row>
    <row r="4" spans="1:20" ht="18.75" customHeight="1" x14ac:dyDescent="0.25">
      <c r="A4" s="68" t="s">
        <v>10</v>
      </c>
      <c r="B4" s="91" t="s">
        <v>21</v>
      </c>
      <c r="C4" s="95" t="s">
        <v>24</v>
      </c>
      <c r="D4" s="96"/>
      <c r="E4" s="96"/>
      <c r="F4" s="96"/>
      <c r="G4" s="97"/>
      <c r="H4" s="71" t="s">
        <v>18</v>
      </c>
      <c r="I4" s="85" t="s">
        <v>12</v>
      </c>
      <c r="J4" s="86"/>
      <c r="K4" s="86"/>
      <c r="L4" s="86"/>
      <c r="M4" s="86"/>
      <c r="N4" s="86"/>
      <c r="O4" s="86"/>
      <c r="P4" s="87"/>
      <c r="Q4" s="72" t="s">
        <v>15</v>
      </c>
      <c r="R4" s="79" t="s">
        <v>16</v>
      </c>
    </row>
    <row r="5" spans="1:20" s="6" customFormat="1" ht="13.5" customHeight="1" x14ac:dyDescent="0.25">
      <c r="A5" s="69"/>
      <c r="B5" s="92"/>
      <c r="C5" s="95"/>
      <c r="D5" s="96"/>
      <c r="E5" s="96"/>
      <c r="F5" s="96"/>
      <c r="G5" s="97"/>
      <c r="H5" s="66"/>
      <c r="I5" s="65" t="s">
        <v>11</v>
      </c>
      <c r="J5" s="65" t="s">
        <v>29</v>
      </c>
      <c r="K5" s="88" t="s">
        <v>12</v>
      </c>
      <c r="L5" s="89"/>
      <c r="M5" s="89"/>
      <c r="N5" s="90"/>
      <c r="O5" s="65" t="s">
        <v>31</v>
      </c>
      <c r="P5" s="82" t="s">
        <v>23</v>
      </c>
      <c r="Q5" s="73"/>
      <c r="R5" s="80"/>
    </row>
    <row r="6" spans="1:20" s="6" customFormat="1" ht="16.5" customHeight="1" x14ac:dyDescent="0.25">
      <c r="A6" s="69"/>
      <c r="B6" s="92"/>
      <c r="C6" s="75" t="s">
        <v>34</v>
      </c>
      <c r="D6" s="75" t="s">
        <v>32</v>
      </c>
      <c r="E6" s="15" t="s">
        <v>12</v>
      </c>
      <c r="F6" s="75" t="s">
        <v>27</v>
      </c>
      <c r="G6" s="75" t="s">
        <v>28</v>
      </c>
      <c r="H6" s="66"/>
      <c r="I6" s="66"/>
      <c r="J6" s="66"/>
      <c r="K6" s="12"/>
      <c r="L6" s="13"/>
      <c r="M6" s="13"/>
      <c r="N6" s="14"/>
      <c r="O6" s="66"/>
      <c r="P6" s="83"/>
      <c r="Q6" s="73"/>
      <c r="R6" s="80"/>
    </row>
    <row r="7" spans="1:20" s="7" customFormat="1" ht="136.5" customHeight="1" x14ac:dyDescent="0.25">
      <c r="A7" s="70"/>
      <c r="B7" s="93"/>
      <c r="C7" s="75"/>
      <c r="D7" s="75"/>
      <c r="E7" s="15" t="s">
        <v>25</v>
      </c>
      <c r="F7" s="94"/>
      <c r="G7" s="75"/>
      <c r="H7" s="67"/>
      <c r="I7" s="67"/>
      <c r="J7" s="67"/>
      <c r="K7" s="16" t="s">
        <v>22</v>
      </c>
      <c r="L7" s="16" t="s">
        <v>33</v>
      </c>
      <c r="M7" s="16" t="s">
        <v>14</v>
      </c>
      <c r="N7" s="16" t="s">
        <v>13</v>
      </c>
      <c r="O7" s="67"/>
      <c r="P7" s="84"/>
      <c r="Q7" s="74"/>
      <c r="R7" s="81"/>
    </row>
    <row r="8" spans="1:20" s="7" customFormat="1" ht="14.25" customHeight="1" x14ac:dyDescent="0.25">
      <c r="A8" s="17">
        <v>1</v>
      </c>
      <c r="B8" s="18">
        <v>2</v>
      </c>
      <c r="C8" s="18">
        <v>3</v>
      </c>
      <c r="D8" s="18">
        <v>4</v>
      </c>
      <c r="E8" s="19">
        <v>5</v>
      </c>
      <c r="F8" s="19">
        <v>6</v>
      </c>
      <c r="G8" s="19">
        <v>7</v>
      </c>
      <c r="H8" s="19">
        <v>8</v>
      </c>
      <c r="I8" s="20">
        <v>4</v>
      </c>
      <c r="J8" s="20">
        <v>9</v>
      </c>
      <c r="K8" s="21">
        <v>10</v>
      </c>
      <c r="L8" s="19">
        <v>11</v>
      </c>
      <c r="M8" s="19">
        <v>12</v>
      </c>
      <c r="N8" s="19">
        <v>13</v>
      </c>
      <c r="O8" s="19">
        <v>14</v>
      </c>
      <c r="P8" s="19">
        <v>15</v>
      </c>
      <c r="Q8" s="22">
        <v>16</v>
      </c>
      <c r="R8" s="23">
        <v>17</v>
      </c>
    </row>
    <row r="9" spans="1:20" ht="15.75" customHeight="1" x14ac:dyDescent="0.25">
      <c r="A9" s="24" t="s">
        <v>0</v>
      </c>
      <c r="B9" s="34">
        <f>C9+D9+F9+G9</f>
        <v>12089.79862</v>
      </c>
      <c r="C9" s="34">
        <v>11062.8</v>
      </c>
      <c r="D9" s="34">
        <v>288.55560000000003</v>
      </c>
      <c r="E9" s="34"/>
      <c r="F9" s="34"/>
      <c r="G9" s="34">
        <f>29.5+708.94302</f>
        <v>738.44302000000005</v>
      </c>
      <c r="H9" s="41">
        <f>I9+J9+O9+P9</f>
        <v>7578.5124100000003</v>
      </c>
      <c r="I9" s="55"/>
      <c r="J9" s="30">
        <f>N9+M9+L9+K9</f>
        <v>7566.58644</v>
      </c>
      <c r="K9" s="39">
        <v>7318.4520000000002</v>
      </c>
      <c r="L9" s="54"/>
      <c r="M9" s="30">
        <v>248.13444000000001</v>
      </c>
      <c r="N9" s="56"/>
      <c r="O9" s="57"/>
      <c r="P9" s="40">
        <v>11.92597</v>
      </c>
      <c r="Q9" s="59"/>
      <c r="R9" s="60">
        <f t="shared" ref="R9:R17" si="0">B9+H9</f>
        <v>19668.311030000001</v>
      </c>
      <c r="T9" s="5"/>
    </row>
    <row r="10" spans="1:20" ht="17.25" customHeight="1" x14ac:dyDescent="0.25">
      <c r="A10" s="24" t="s">
        <v>1</v>
      </c>
      <c r="B10" s="34">
        <f t="shared" ref="B10:B17" si="1">C10+D10+F10+G10</f>
        <v>86692.114799999996</v>
      </c>
      <c r="C10" s="34">
        <v>9138.2000000000007</v>
      </c>
      <c r="D10" s="34">
        <f>14227.85+62759.6358</f>
        <v>76987.485799999995</v>
      </c>
      <c r="E10" s="34"/>
      <c r="F10" s="34"/>
      <c r="G10" s="34">
        <f>15.875+550.554</f>
        <v>566.42899999999997</v>
      </c>
      <c r="H10" s="41">
        <f>I10+J10+O10+P10</f>
        <v>3924.1763900000001</v>
      </c>
      <c r="I10" s="55"/>
      <c r="J10" s="30">
        <f>N10+M10+L10+K10</f>
        <v>3837.6980899999999</v>
      </c>
      <c r="K10" s="39">
        <v>3710.5859999999998</v>
      </c>
      <c r="L10" s="54"/>
      <c r="M10" s="30">
        <v>72.727900000000005</v>
      </c>
      <c r="N10" s="30">
        <f>45.58419+8.8</f>
        <v>54.384190000000004</v>
      </c>
      <c r="O10" s="57"/>
      <c r="P10" s="40">
        <v>86.478300000000004</v>
      </c>
      <c r="Q10" s="59"/>
      <c r="R10" s="60">
        <f t="shared" si="0"/>
        <v>90616.291189999989</v>
      </c>
      <c r="T10" s="5"/>
    </row>
    <row r="11" spans="1:20" ht="16.5" customHeight="1" x14ac:dyDescent="0.25">
      <c r="A11" s="24" t="s">
        <v>2</v>
      </c>
      <c r="B11" s="34">
        <f t="shared" si="1"/>
        <v>10409.082820000001</v>
      </c>
      <c r="C11" s="34">
        <v>1258.825</v>
      </c>
      <c r="D11" s="34">
        <f>7236.875+1497.50782</f>
        <v>8734.3828200000007</v>
      </c>
      <c r="E11" s="34"/>
      <c r="F11" s="34"/>
      <c r="G11" s="34">
        <f>15.875+400</f>
        <v>415.875</v>
      </c>
      <c r="H11" s="41">
        <f t="shared" ref="H10:H17" si="2">I11+J11+O11+P11</f>
        <v>218.73183</v>
      </c>
      <c r="I11" s="55"/>
      <c r="J11" s="30">
        <f t="shared" ref="J10:J16" si="3">N11+M11+L11+K11</f>
        <v>218.73183</v>
      </c>
      <c r="K11" s="39">
        <v>180.24299999999999</v>
      </c>
      <c r="L11" s="54"/>
      <c r="M11" s="30">
        <v>38.48883</v>
      </c>
      <c r="N11" s="30"/>
      <c r="O11" s="57"/>
      <c r="P11" s="40"/>
      <c r="Q11" s="59"/>
      <c r="R11" s="60">
        <f t="shared" si="0"/>
        <v>10627.814650000002</v>
      </c>
      <c r="T11" s="5"/>
    </row>
    <row r="12" spans="1:20" ht="18" customHeight="1" x14ac:dyDescent="0.25">
      <c r="A12" s="24" t="s">
        <v>3</v>
      </c>
      <c r="B12" s="34">
        <f t="shared" si="1"/>
        <v>19938.01368</v>
      </c>
      <c r="C12" s="34">
        <v>1063.95</v>
      </c>
      <c r="D12" s="34">
        <f>5215.5655+13658.49818</f>
        <v>18874.063679999999</v>
      </c>
      <c r="E12" s="34"/>
      <c r="F12" s="34"/>
      <c r="G12" s="34">
        <f>0</f>
        <v>0</v>
      </c>
      <c r="H12" s="41">
        <f t="shared" si="2"/>
        <v>267.79372999999998</v>
      </c>
      <c r="I12" s="55"/>
      <c r="J12" s="30">
        <f t="shared" si="3"/>
        <v>267.79372999999998</v>
      </c>
      <c r="K12" s="39">
        <v>218.83799999999999</v>
      </c>
      <c r="L12" s="54"/>
      <c r="M12" s="30">
        <v>48.955730000000003</v>
      </c>
      <c r="N12" s="30"/>
      <c r="O12" s="57"/>
      <c r="P12" s="40"/>
      <c r="Q12" s="59"/>
      <c r="R12" s="60">
        <f t="shared" si="0"/>
        <v>20205.807410000001</v>
      </c>
      <c r="T12" s="5"/>
    </row>
    <row r="13" spans="1:20" x14ac:dyDescent="0.25">
      <c r="A13" s="24" t="s">
        <v>4</v>
      </c>
      <c r="B13" s="34">
        <f t="shared" si="1"/>
        <v>8422.8320000000003</v>
      </c>
      <c r="C13" s="34">
        <v>1352.825</v>
      </c>
      <c r="D13" s="34">
        <f>6576.95+493.057</f>
        <v>7070.0069999999996</v>
      </c>
      <c r="E13" s="34"/>
      <c r="F13" s="34"/>
      <c r="G13" s="34">
        <v>0</v>
      </c>
      <c r="H13" s="41">
        <f t="shared" si="2"/>
        <v>203.28976</v>
      </c>
      <c r="I13" s="55"/>
      <c r="J13" s="30">
        <f t="shared" si="3"/>
        <v>203.28976</v>
      </c>
      <c r="K13" s="39">
        <v>164.22900000000001</v>
      </c>
      <c r="L13" s="54"/>
      <c r="M13" s="30">
        <v>39.060760000000002</v>
      </c>
      <c r="N13" s="30"/>
      <c r="O13" s="57"/>
      <c r="P13" s="40"/>
      <c r="Q13" s="59"/>
      <c r="R13" s="60">
        <f t="shared" si="0"/>
        <v>8626.12176</v>
      </c>
      <c r="S13" s="6"/>
      <c r="T13" s="5"/>
    </row>
    <row r="14" spans="1:20" x14ac:dyDescent="0.25">
      <c r="A14" s="24" t="s">
        <v>5</v>
      </c>
      <c r="B14" s="34">
        <f t="shared" si="1"/>
        <v>17948.684369999999</v>
      </c>
      <c r="C14" s="34">
        <v>0</v>
      </c>
      <c r="D14" s="34">
        <f>6092.66392+11856.02045</f>
        <v>17948.684369999999</v>
      </c>
      <c r="E14" s="34"/>
      <c r="F14" s="34"/>
      <c r="G14" s="34">
        <v>0</v>
      </c>
      <c r="H14" s="41">
        <f t="shared" si="2"/>
        <v>457.60023999999999</v>
      </c>
      <c r="I14" s="55"/>
      <c r="J14" s="30">
        <f t="shared" si="3"/>
        <v>290.76364000000001</v>
      </c>
      <c r="K14" s="39">
        <v>250.53299999999999</v>
      </c>
      <c r="L14" s="54"/>
      <c r="M14" s="30">
        <v>40.230640000000001</v>
      </c>
      <c r="N14" s="30"/>
      <c r="O14" s="57"/>
      <c r="P14" s="40">
        <v>166.8366</v>
      </c>
      <c r="Q14" s="59"/>
      <c r="R14" s="60">
        <f t="shared" si="0"/>
        <v>18406.284609999999</v>
      </c>
      <c r="S14" s="6"/>
      <c r="T14" s="5"/>
    </row>
    <row r="15" spans="1:20" x14ac:dyDescent="0.25">
      <c r="A15" s="24" t="s">
        <v>6</v>
      </c>
      <c r="B15" s="34">
        <f t="shared" si="1"/>
        <v>48193.660990000004</v>
      </c>
      <c r="C15" s="34">
        <v>2365.1750000000002</v>
      </c>
      <c r="D15" s="34">
        <f>14653.35+30339.23599</f>
        <v>44992.58599</v>
      </c>
      <c r="E15" s="34"/>
      <c r="F15" s="34"/>
      <c r="G15" s="34">
        <v>835.9</v>
      </c>
      <c r="H15" s="41">
        <f t="shared" si="2"/>
        <v>677.01202000000001</v>
      </c>
      <c r="I15" s="55"/>
      <c r="J15" s="30">
        <f t="shared" si="3"/>
        <v>677.01202000000001</v>
      </c>
      <c r="K15" s="39">
        <v>633.26400000000001</v>
      </c>
      <c r="L15" s="54"/>
      <c r="M15" s="30">
        <v>43.748019999999997</v>
      </c>
      <c r="N15" s="30"/>
      <c r="O15" s="57"/>
      <c r="P15" s="40"/>
      <c r="Q15" s="59"/>
      <c r="R15" s="60">
        <f t="shared" si="0"/>
        <v>48870.673010000006</v>
      </c>
      <c r="S15" s="6"/>
      <c r="T15" s="5"/>
    </row>
    <row r="16" spans="1:20" ht="15.75" customHeight="1" x14ac:dyDescent="0.25">
      <c r="A16" s="24" t="s">
        <v>7</v>
      </c>
      <c r="B16" s="99">
        <f t="shared" si="1"/>
        <v>46903.664770000003</v>
      </c>
      <c r="C16" s="99">
        <v>2268.8249999999998</v>
      </c>
      <c r="D16" s="99">
        <f>14911.61081+28765.16396</f>
        <v>43676.774770000004</v>
      </c>
      <c r="E16" s="99"/>
      <c r="F16" s="99"/>
      <c r="G16" s="99">
        <f>20.425+937.64</f>
        <v>958.06499999999994</v>
      </c>
      <c r="H16" s="100">
        <f t="shared" si="2"/>
        <v>762.84554000000003</v>
      </c>
      <c r="I16" s="101"/>
      <c r="J16" s="54">
        <f t="shared" si="3"/>
        <v>762.84554000000003</v>
      </c>
      <c r="K16" s="102">
        <v>687.85500000000002</v>
      </c>
      <c r="L16" s="54"/>
      <c r="M16" s="54">
        <v>74.990539999999996</v>
      </c>
      <c r="N16" s="54"/>
      <c r="O16" s="103"/>
      <c r="P16" s="104"/>
      <c r="Q16" s="49"/>
      <c r="R16" s="105">
        <f t="shared" si="0"/>
        <v>47666.510310000005</v>
      </c>
      <c r="S16" s="6"/>
      <c r="T16" s="5"/>
    </row>
    <row r="17" spans="1:20" ht="16.5" customHeight="1" x14ac:dyDescent="0.25">
      <c r="A17" s="24" t="s">
        <v>26</v>
      </c>
      <c r="B17" s="99">
        <f t="shared" si="1"/>
        <v>0</v>
      </c>
      <c r="C17" s="99">
        <v>0</v>
      </c>
      <c r="D17" s="99">
        <v>0</v>
      </c>
      <c r="E17" s="99"/>
      <c r="F17" s="99">
        <v>0</v>
      </c>
      <c r="G17" s="99">
        <v>0</v>
      </c>
      <c r="H17" s="100">
        <f t="shared" si="2"/>
        <v>0</v>
      </c>
      <c r="I17" s="101"/>
      <c r="J17" s="54"/>
      <c r="K17" s="102"/>
      <c r="L17" s="54"/>
      <c r="M17" s="54"/>
      <c r="N17" s="54"/>
      <c r="O17" s="103"/>
      <c r="P17" s="104"/>
      <c r="Q17" s="49"/>
      <c r="R17" s="105">
        <f t="shared" si="0"/>
        <v>0</v>
      </c>
      <c r="S17" s="6"/>
      <c r="T17" s="5"/>
    </row>
    <row r="18" spans="1:20" s="32" customFormat="1" ht="17.25" customHeight="1" x14ac:dyDescent="0.25">
      <c r="A18" s="25" t="s">
        <v>8</v>
      </c>
      <c r="B18" s="35">
        <f>SUM(B9:B16)</f>
        <v>250597.85205000002</v>
      </c>
      <c r="C18" s="35">
        <f>SUM(C9:C17)</f>
        <v>28510.600000000002</v>
      </c>
      <c r="D18" s="35">
        <f t="shared" ref="D18:I18" si="4">SUM(D9:D17)</f>
        <v>218572.54003000003</v>
      </c>
      <c r="E18" s="35">
        <f t="shared" si="4"/>
        <v>0</v>
      </c>
      <c r="F18" s="62">
        <f t="shared" si="4"/>
        <v>0</v>
      </c>
      <c r="G18" s="35">
        <f>SUM(G9:G16)</f>
        <v>3514.7120199999999</v>
      </c>
      <c r="H18" s="35">
        <f t="shared" si="4"/>
        <v>14089.96192</v>
      </c>
      <c r="I18" s="58">
        <f t="shared" si="4"/>
        <v>0</v>
      </c>
      <c r="J18" s="38">
        <f>SUM(J9:J17)</f>
        <v>13824.72105</v>
      </c>
      <c r="K18" s="35">
        <f t="shared" ref="K18:N18" si="5">SUM(K9:K17)</f>
        <v>13163.999999999998</v>
      </c>
      <c r="L18" s="38">
        <f t="shared" si="5"/>
        <v>0</v>
      </c>
      <c r="M18" s="38">
        <f t="shared" si="5"/>
        <v>606.33686000000012</v>
      </c>
      <c r="N18" s="38">
        <f t="shared" si="5"/>
        <v>54.384190000000004</v>
      </c>
      <c r="O18" s="38">
        <f t="shared" ref="O18" si="6">SUM(O9:O17)</f>
        <v>0</v>
      </c>
      <c r="P18" s="35">
        <f t="shared" ref="P18" si="7">SUM(P9:P17)</f>
        <v>265.24086999999997</v>
      </c>
      <c r="Q18" s="35">
        <f t="shared" ref="Q18" si="8">SUM(Q9:Q17)</f>
        <v>0</v>
      </c>
      <c r="R18" s="61">
        <f>SUM(R9:R17)</f>
        <v>264687.81397000002</v>
      </c>
      <c r="T18" s="31"/>
    </row>
    <row r="19" spans="1:20" ht="18.75" hidden="1" customHeight="1" x14ac:dyDescent="0.25">
      <c r="A19" s="25" t="s">
        <v>9</v>
      </c>
      <c r="B19" s="43"/>
      <c r="C19" s="36"/>
      <c r="D19" s="43"/>
      <c r="E19" s="44"/>
      <c r="F19" s="41"/>
      <c r="G19" s="44"/>
      <c r="H19" s="50">
        <f>I19+J19+O19+P19</f>
        <v>2123179.9000000004</v>
      </c>
      <c r="I19" s="33"/>
      <c r="J19" s="51">
        <v>1318325.3</v>
      </c>
      <c r="K19" s="51">
        <v>60832.7</v>
      </c>
      <c r="L19" s="51"/>
      <c r="M19" s="51">
        <v>4090.1</v>
      </c>
      <c r="N19" s="51">
        <v>6475</v>
      </c>
      <c r="O19" s="52">
        <v>663897.9</v>
      </c>
      <c r="P19" s="53">
        <f>33322.7+107634</f>
        <v>140956.70000000001</v>
      </c>
      <c r="Q19" s="49">
        <v>457191.1</v>
      </c>
      <c r="R19" s="42">
        <f>E19+H19+Q19</f>
        <v>2580371.0000000005</v>
      </c>
    </row>
    <row r="20" spans="1:20" s="8" customFormat="1" ht="33.75" hidden="1" customHeight="1" thickBot="1" x14ac:dyDescent="0.3">
      <c r="A20" s="26" t="s">
        <v>17</v>
      </c>
      <c r="B20" s="37" t="s">
        <v>19</v>
      </c>
      <c r="C20" s="37" t="s">
        <v>19</v>
      </c>
      <c r="D20" s="37" t="s">
        <v>19</v>
      </c>
      <c r="E20" s="37" t="s">
        <v>19</v>
      </c>
      <c r="F20" s="37" t="s">
        <v>19</v>
      </c>
      <c r="G20" s="37" t="s">
        <v>19</v>
      </c>
      <c r="H20" s="45">
        <f>I20+J20+O20+P20</f>
        <v>2123179.9000000004</v>
      </c>
      <c r="I20" s="46">
        <f>I18+I19</f>
        <v>0</v>
      </c>
      <c r="J20" s="46">
        <f t="shared" ref="J20:P20" si="9">J19</f>
        <v>1318325.3</v>
      </c>
      <c r="K20" s="46">
        <f t="shared" si="9"/>
        <v>60832.7</v>
      </c>
      <c r="L20" s="46">
        <f t="shared" si="9"/>
        <v>0</v>
      </c>
      <c r="M20" s="46">
        <f>M19</f>
        <v>4090.1</v>
      </c>
      <c r="N20" s="46">
        <f t="shared" si="9"/>
        <v>6475</v>
      </c>
      <c r="O20" s="46">
        <f t="shared" si="9"/>
        <v>663897.9</v>
      </c>
      <c r="P20" s="46">
        <f t="shared" si="9"/>
        <v>140956.70000000001</v>
      </c>
      <c r="Q20" s="47" t="s">
        <v>19</v>
      </c>
      <c r="R20" s="48">
        <f>H20</f>
        <v>2123179.9000000004</v>
      </c>
    </row>
    <row r="22" spans="1:20" s="11" customFormat="1" ht="33" hidden="1" customHeight="1" x14ac:dyDescent="0.25">
      <c r="A22" s="77" t="s">
        <v>30</v>
      </c>
      <c r="B22" s="77"/>
      <c r="C22" s="77"/>
      <c r="D22" s="77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20" s="11" customFormat="1" x14ac:dyDescent="0.25">
      <c r="A23" s="27" t="s">
        <v>35</v>
      </c>
      <c r="B23" s="28"/>
      <c r="C23" s="28"/>
      <c r="D23" s="28"/>
      <c r="E23" s="28"/>
      <c r="F23" s="28"/>
      <c r="G23" s="28"/>
      <c r="H23" s="28"/>
      <c r="J23" s="29"/>
    </row>
    <row r="25" spans="1:20" x14ac:dyDescent="0.25">
      <c r="A25" s="28"/>
      <c r="B25" s="28"/>
      <c r="C25" s="28"/>
      <c r="D25" s="28"/>
      <c r="E25" s="28"/>
      <c r="F25" s="28"/>
    </row>
    <row r="26" spans="1:20" x14ac:dyDescent="0.25">
      <c r="A26" s="63"/>
      <c r="B26" s="63" t="s">
        <v>38</v>
      </c>
      <c r="C26" s="63" t="s">
        <v>39</v>
      </c>
      <c r="D26" s="63" t="s">
        <v>36</v>
      </c>
      <c r="E26" s="63"/>
      <c r="F26" s="63"/>
    </row>
    <row r="27" spans="1:20" x14ac:dyDescent="0.25">
      <c r="A27" s="63" t="s">
        <v>37</v>
      </c>
      <c r="B27" s="64">
        <f>C9+D9+K9</f>
        <v>18669.8076</v>
      </c>
      <c r="C27" s="64">
        <f>L9+M9+N9</f>
        <v>248.13444000000001</v>
      </c>
      <c r="D27" s="64">
        <f>G9+P9</f>
        <v>750.36899000000005</v>
      </c>
      <c r="E27" s="64">
        <f>D27+C27+B27</f>
        <v>19668.311030000001</v>
      </c>
      <c r="F27" s="63"/>
      <c r="G27" s="31"/>
    </row>
    <row r="28" spans="1:20" x14ac:dyDescent="0.25">
      <c r="A28" s="63" t="s">
        <v>40</v>
      </c>
      <c r="B28" s="64">
        <f>C10+D10+K10</f>
        <v>89836.271799999988</v>
      </c>
      <c r="C28" s="64">
        <f>L10+M10+N10</f>
        <v>127.11209000000001</v>
      </c>
      <c r="D28" s="64">
        <f>G10+P10</f>
        <v>652.90729999999996</v>
      </c>
      <c r="E28" s="64">
        <f>D28+C28+B28</f>
        <v>90616.291189999989</v>
      </c>
      <c r="F28" s="63"/>
    </row>
    <row r="29" spans="1:20" x14ac:dyDescent="0.25">
      <c r="A29" s="63" t="s">
        <v>41</v>
      </c>
      <c r="B29" s="64">
        <f>C11+D11+K11</f>
        <v>10173.450820000002</v>
      </c>
      <c r="C29" s="64">
        <f>L11+M11+N11</f>
        <v>38.48883</v>
      </c>
      <c r="D29" s="64">
        <f>G11+P11</f>
        <v>415.875</v>
      </c>
      <c r="E29" s="64">
        <f>D29+C29+B29</f>
        <v>10627.814650000002</v>
      </c>
      <c r="F29" s="63"/>
    </row>
    <row r="30" spans="1:20" x14ac:dyDescent="0.25">
      <c r="A30" s="63" t="s">
        <v>42</v>
      </c>
      <c r="B30" s="64">
        <f t="shared" ref="B30:B34" si="10">C12+D12+K12</f>
        <v>20156.85168</v>
      </c>
      <c r="C30" s="64">
        <f t="shared" ref="C30:C34" si="11">L12+M12+N12</f>
        <v>48.955730000000003</v>
      </c>
      <c r="D30" s="64">
        <f t="shared" ref="D30:D34" si="12">G12+P12</f>
        <v>0</v>
      </c>
      <c r="E30" s="64">
        <f t="shared" ref="E30:E34" si="13">D30+C30+B30</f>
        <v>20205.807410000001</v>
      </c>
      <c r="F30" s="63"/>
    </row>
    <row r="31" spans="1:20" x14ac:dyDescent="0.25">
      <c r="A31" s="63" t="s">
        <v>43</v>
      </c>
      <c r="B31" s="64">
        <f t="shared" si="10"/>
        <v>8587.0609999999997</v>
      </c>
      <c r="C31" s="64">
        <f t="shared" si="11"/>
        <v>39.060760000000002</v>
      </c>
      <c r="D31" s="64">
        <f t="shared" si="12"/>
        <v>0</v>
      </c>
      <c r="E31" s="64">
        <f t="shared" si="13"/>
        <v>8626.12176</v>
      </c>
      <c r="F31" s="63"/>
    </row>
    <row r="32" spans="1:20" x14ac:dyDescent="0.25">
      <c r="A32" s="63" t="s">
        <v>44</v>
      </c>
      <c r="B32" s="64">
        <f t="shared" si="10"/>
        <v>18199.217369999998</v>
      </c>
      <c r="C32" s="64">
        <f t="shared" si="11"/>
        <v>40.230640000000001</v>
      </c>
      <c r="D32" s="64">
        <f t="shared" si="12"/>
        <v>166.8366</v>
      </c>
      <c r="E32" s="64">
        <f t="shared" si="13"/>
        <v>18406.284609999999</v>
      </c>
      <c r="F32" s="63"/>
    </row>
    <row r="33" spans="1:6" x14ac:dyDescent="0.25">
      <c r="A33" s="63" t="s">
        <v>45</v>
      </c>
      <c r="B33" s="64">
        <f t="shared" si="10"/>
        <v>47991.024990000005</v>
      </c>
      <c r="C33" s="64">
        <v>262.60000000000002</v>
      </c>
      <c r="D33" s="64">
        <f t="shared" si="12"/>
        <v>835.9</v>
      </c>
      <c r="E33" s="64">
        <f t="shared" si="13"/>
        <v>49089.524990000005</v>
      </c>
      <c r="F33" s="63"/>
    </row>
    <row r="34" spans="1:6" x14ac:dyDescent="0.25">
      <c r="A34" s="63" t="s">
        <v>46</v>
      </c>
      <c r="B34" s="64">
        <f t="shared" si="10"/>
        <v>46633.454770000004</v>
      </c>
      <c r="C34" s="64">
        <f t="shared" si="11"/>
        <v>74.990539999999996</v>
      </c>
      <c r="D34" s="64">
        <f t="shared" si="12"/>
        <v>958.06499999999994</v>
      </c>
      <c r="E34" s="64">
        <f t="shared" si="13"/>
        <v>47666.510310000005</v>
      </c>
      <c r="F34" s="63"/>
    </row>
    <row r="35" spans="1:6" x14ac:dyDescent="0.25">
      <c r="A35" s="63"/>
      <c r="B35" s="64">
        <f>B27+B28+B29+B30+B31+B32+B33+B34</f>
        <v>260247.14002999998</v>
      </c>
      <c r="C35" s="64">
        <f>C27+C28+C29+C30+C31+C32+C33+C34</f>
        <v>879.57303000000013</v>
      </c>
      <c r="D35" s="64">
        <f>D27+D28+D29+D30+D31+D32+D33+D34</f>
        <v>3779.95289</v>
      </c>
      <c r="E35" s="64">
        <f>E27+E28+E29+E30+E31+E32+E33+E34</f>
        <v>264906.66595</v>
      </c>
      <c r="F35" s="63"/>
    </row>
    <row r="36" spans="1:6" x14ac:dyDescent="0.25">
      <c r="A36" s="63"/>
      <c r="B36" s="63"/>
      <c r="C36" s="63"/>
      <c r="D36" s="63"/>
      <c r="E36" s="63"/>
      <c r="F36" s="63"/>
    </row>
    <row r="37" spans="1:6" x14ac:dyDescent="0.25">
      <c r="A37" s="63"/>
      <c r="B37" s="63"/>
      <c r="C37" s="63"/>
      <c r="D37" s="63"/>
      <c r="E37" s="63"/>
      <c r="F37" s="63"/>
    </row>
    <row r="38" spans="1:6" x14ac:dyDescent="0.25">
      <c r="A38" s="63"/>
      <c r="B38" s="63"/>
      <c r="C38" s="63"/>
      <c r="D38" s="63"/>
      <c r="E38" s="63"/>
      <c r="F38" s="63"/>
    </row>
  </sheetData>
  <mergeCells count="19">
    <mergeCell ref="P1:R1"/>
    <mergeCell ref="A22:R22"/>
    <mergeCell ref="R4:R7"/>
    <mergeCell ref="P5:P7"/>
    <mergeCell ref="I4:P4"/>
    <mergeCell ref="K5:N5"/>
    <mergeCell ref="B4:B7"/>
    <mergeCell ref="D6:D7"/>
    <mergeCell ref="F6:F7"/>
    <mergeCell ref="C4:G5"/>
    <mergeCell ref="A2:R2"/>
    <mergeCell ref="J5:J7"/>
    <mergeCell ref="I5:I7"/>
    <mergeCell ref="O5:O7"/>
    <mergeCell ref="A4:A7"/>
    <mergeCell ref="H4:H7"/>
    <mergeCell ref="Q4:Q7"/>
    <mergeCell ref="C6:C7"/>
    <mergeCell ref="G6:G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2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кв-л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2019-05-16T06:56:58Z</cp:lastPrinted>
  <dcterms:created xsi:type="dcterms:W3CDTF">1996-10-08T23:32:33Z</dcterms:created>
  <dcterms:modified xsi:type="dcterms:W3CDTF">2019-05-16T07:42:43Z</dcterms:modified>
</cp:coreProperties>
</file>